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39476\Desktop\"/>
    </mc:Choice>
  </mc:AlternateContent>
  <bookViews>
    <workbookView xWindow="-120" yWindow="-120" windowWidth="29040" windowHeight="15840"/>
  </bookViews>
  <sheets>
    <sheet name="International Transaction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11" i="2" l="1"/>
  <c r="C4" i="2" l="1"/>
  <c r="C3" i="2"/>
  <c r="C5" i="2"/>
  <c r="C6" i="2" s="1"/>
</calcChain>
</file>

<file path=xl/sharedStrings.xml><?xml version="1.0" encoding="utf-8"?>
<sst xmlns="http://schemas.openxmlformats.org/spreadsheetml/2006/main" count="40" uniqueCount="28">
  <si>
    <t>Amount</t>
  </si>
  <si>
    <t>Currency</t>
  </si>
  <si>
    <t>Currency to USD Conversion</t>
  </si>
  <si>
    <t>USD to SAR</t>
  </si>
  <si>
    <t>USD</t>
  </si>
  <si>
    <t>SAR</t>
  </si>
  <si>
    <t>JPY</t>
  </si>
  <si>
    <t>AED</t>
  </si>
  <si>
    <t>Converted to SAR</t>
  </si>
  <si>
    <t>Add: 2% International Transaction Fee</t>
  </si>
  <si>
    <t>GBP</t>
  </si>
  <si>
    <t>Total Transaction Amount Including Fee</t>
  </si>
  <si>
    <t>EUR</t>
  </si>
  <si>
    <t>BHD</t>
  </si>
  <si>
    <t>Note: The actual transaction amount may vary based on the transaction date's applicable exchange rate.</t>
  </si>
  <si>
    <t>TRY</t>
  </si>
  <si>
    <t>CAD</t>
  </si>
  <si>
    <t>AUD</t>
  </si>
  <si>
    <t>Converted USD</t>
  </si>
  <si>
    <t>Hidden</t>
  </si>
  <si>
    <t>Total USD Conversion</t>
  </si>
  <si>
    <t>International Txn Fee</t>
  </si>
  <si>
    <t>International Transaction Amount Calculator</t>
  </si>
  <si>
    <t>Select Currency</t>
  </si>
  <si>
    <t>Total Transaction value</t>
  </si>
  <si>
    <t>Converted to USD</t>
  </si>
  <si>
    <t>Conversion(USD)</t>
  </si>
  <si>
    <t>Conversion(SAR)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</si>
</sst>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0" fillId="3" borderId="1" xfId="1" applyNumberFormat="1" applyFont="1" applyFill="1" applyBorder="1" applyAlignment="1" applyProtection="1">
      <alignment horizontal="right"/>
    </xf>
    <xf numFmtId="0" fontId="0" fillId="3" borderId="1" xfId="0" applyFill="1" applyBorder="1" applyAlignment="1" applyProtection="1">
      <alignment horizontal="center" vertical="center"/>
      <protection locked="0"/>
    </xf>
    <xf numFmtId="164" fontId="0" fillId="3" borderId="1" xfId="1" applyNumberFormat="1" applyFont="1" applyFill="1" applyBorder="1" applyAlignment="1" applyProtection="1">
      <alignment horizontal="right"/>
      <protection locked="0"/>
    </xf>
    <xf numFmtId="0" fontId="2" fillId="2" borderId="3" xfId="0" applyFont="1" applyFill="1" applyBorder="1" applyAlignment="1" applyProtection="1">
      <alignment horizontal="center" vertical="center"/>
    </xf>
    <xf numFmtId="0" fontId="0" fillId="3" borderId="0" xfId="0" applyFill="1" applyProtection="1"/>
    <xf numFmtId="0" fontId="0" fillId="3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</xf>
    <xf numFmtId="0" fontId="0" fillId="3" borderId="1" xfId="0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B2" sqref="B2"/>
    </sheetView>
  </sheetViews>
  <sheetFormatPr defaultRowHeight="15" x14ac:dyDescent="0.25"/>
  <cols>
    <col min="1" max="1" width="23.42578125" style="5" bestFit="1" customWidth="1"/>
    <col min="2" max="2" width="22" style="5" customWidth="1"/>
    <col min="3" max="3" width="14.28515625" style="5" customWidth="1"/>
    <col min="4" max="5" width="9.140625" style="5" customWidth="1"/>
    <col min="6" max="6" width="9.140625" style="5" hidden="1" customWidth="1"/>
    <col min="7" max="7" width="19.42578125" style="5" hidden="1" customWidth="1"/>
    <col min="8" max="8" width="14.5703125" style="5" hidden="1" customWidth="1"/>
    <col min="9" max="14" width="9.140625" style="5" hidden="1" customWidth="1"/>
    <col min="15" max="16384" width="9.140625" style="5"/>
  </cols>
  <sheetData>
    <row r="1" spans="1:14" ht="34.5" customHeight="1" x14ac:dyDescent="0.25">
      <c r="A1" s="9" t="s">
        <v>22</v>
      </c>
      <c r="B1" s="10"/>
      <c r="C1" s="4" t="s">
        <v>0</v>
      </c>
      <c r="F1" s="6" t="s">
        <v>1</v>
      </c>
      <c r="G1" s="7" t="s">
        <v>2</v>
      </c>
      <c r="H1" s="7" t="s">
        <v>3</v>
      </c>
      <c r="J1" s="6" t="s">
        <v>4</v>
      </c>
      <c r="K1" s="6" t="s">
        <v>5</v>
      </c>
      <c r="N1" s="5" t="s">
        <v>1</v>
      </c>
    </row>
    <row r="2" spans="1:14" ht="25.5" customHeight="1" x14ac:dyDescent="0.25">
      <c r="A2" s="6" t="s">
        <v>23</v>
      </c>
      <c r="B2" s="2" t="s">
        <v>17</v>
      </c>
      <c r="C2" s="3">
        <v>26284</v>
      </c>
      <c r="F2" s="6" t="s">
        <v>7</v>
      </c>
      <c r="G2" s="6">
        <v>0.27</v>
      </c>
      <c r="H2" s="6">
        <v>1.01</v>
      </c>
      <c r="J2" s="8">
        <v>1</v>
      </c>
      <c r="K2" s="6">
        <v>3.75</v>
      </c>
      <c r="N2" s="5" t="s">
        <v>4</v>
      </c>
    </row>
    <row r="3" spans="1:14" ht="26.25" customHeight="1" x14ac:dyDescent="0.25">
      <c r="A3" s="6" t="s">
        <v>26</v>
      </c>
      <c r="B3" s="6" t="s">
        <v>25</v>
      </c>
      <c r="C3" s="1">
        <f>C11</f>
        <v>17084.600000000002</v>
      </c>
      <c r="F3" s="6" t="s">
        <v>6</v>
      </c>
      <c r="G3" s="6">
        <v>6.7999999999999996E-3</v>
      </c>
      <c r="H3" s="6">
        <v>2.5999999999999999E-2</v>
      </c>
      <c r="N3" s="5" t="s">
        <v>7</v>
      </c>
    </row>
    <row r="4" spans="1:14" ht="31.5" customHeight="1" x14ac:dyDescent="0.25">
      <c r="A4" s="6" t="s">
        <v>27</v>
      </c>
      <c r="B4" s="7" t="s">
        <v>8</v>
      </c>
      <c r="C4" s="1">
        <f>C11*K2</f>
        <v>64067.250000000007</v>
      </c>
      <c r="F4" s="6" t="s">
        <v>10</v>
      </c>
      <c r="G4" s="6">
        <v>1.35</v>
      </c>
      <c r="H4" s="6">
        <v>5.07</v>
      </c>
      <c r="N4" s="5" t="s">
        <v>6</v>
      </c>
    </row>
    <row r="5" spans="1:14" ht="29.25" customHeight="1" x14ac:dyDescent="0.25">
      <c r="A5" s="6" t="s">
        <v>21</v>
      </c>
      <c r="B5" s="7" t="s">
        <v>9</v>
      </c>
      <c r="C5" s="1">
        <f>C4*2%</f>
        <v>1281.3450000000003</v>
      </c>
      <c r="F5" s="6" t="s">
        <v>12</v>
      </c>
      <c r="G5" s="6">
        <v>1.1599999999999999</v>
      </c>
      <c r="H5" s="6">
        <v>4.3499999999999996</v>
      </c>
      <c r="N5" s="5" t="s">
        <v>10</v>
      </c>
    </row>
    <row r="6" spans="1:14" ht="30" x14ac:dyDescent="0.25">
      <c r="A6" s="6" t="s">
        <v>24</v>
      </c>
      <c r="B6" s="7" t="s">
        <v>11</v>
      </c>
      <c r="C6" s="1">
        <f>C4+C5</f>
        <v>65348.595000000008</v>
      </c>
      <c r="F6" s="6" t="s">
        <v>13</v>
      </c>
      <c r="G6" s="6">
        <v>2.65</v>
      </c>
      <c r="H6" s="6">
        <v>9.94</v>
      </c>
      <c r="N6" s="5" t="s">
        <v>12</v>
      </c>
    </row>
    <row r="7" spans="1:14" ht="30" customHeight="1" x14ac:dyDescent="0.25">
      <c r="A7" s="12" t="s">
        <v>14</v>
      </c>
      <c r="B7" s="12"/>
      <c r="C7" s="11"/>
      <c r="F7" s="6" t="s">
        <v>15</v>
      </c>
      <c r="G7" s="6">
        <v>2.4E-2</v>
      </c>
      <c r="H7" s="6">
        <v>0.09</v>
      </c>
      <c r="N7" s="5" t="s">
        <v>13</v>
      </c>
    </row>
    <row r="8" spans="1:14" ht="27.75" customHeight="1" x14ac:dyDescent="0.25">
      <c r="F8" s="6" t="s">
        <v>16</v>
      </c>
      <c r="G8" s="6">
        <v>0.73</v>
      </c>
      <c r="H8" s="6">
        <v>2.74</v>
      </c>
      <c r="N8" s="5" t="s">
        <v>15</v>
      </c>
    </row>
    <row r="9" spans="1:14" x14ac:dyDescent="0.25">
      <c r="F9" s="6" t="s">
        <v>17</v>
      </c>
      <c r="G9" s="6">
        <v>0.65</v>
      </c>
      <c r="H9" s="6">
        <v>2.44</v>
      </c>
      <c r="N9" s="5" t="s">
        <v>16</v>
      </c>
    </row>
    <row r="10" spans="1:14" hidden="1" x14ac:dyDescent="0.25">
      <c r="B10" s="5" t="s">
        <v>18</v>
      </c>
      <c r="C10" s="5">
        <f>VLOOKUP($B$2,$F$1:$G$10,2,0)</f>
        <v>0.65</v>
      </c>
      <c r="D10" s="5" t="s">
        <v>19</v>
      </c>
      <c r="F10" s="6" t="s">
        <v>4</v>
      </c>
      <c r="G10" s="6">
        <v>1</v>
      </c>
      <c r="H10" s="6">
        <v>3.75</v>
      </c>
      <c r="N10" s="5" t="s">
        <v>17</v>
      </c>
    </row>
    <row r="11" spans="1:14" hidden="1" x14ac:dyDescent="0.25">
      <c r="B11" s="5" t="s">
        <v>20</v>
      </c>
      <c r="C11" s="5">
        <f>C2*C10</f>
        <v>17084.600000000002</v>
      </c>
    </row>
  </sheetData>
  <sheetProtection algorithmName="SHA-512" hashValue="W54vIvp0M8C1Yyfv+XnqVtRqwBhtRZHmeYLLUKh2FBpSNRrMXa+8q2815zMrNAGmM+kNoWBmMDu92f6DWXumfA==" saltValue="Hz2o/mqPIcHaxMPZWp/jyQ==" spinCount="100000" sheet="1" objects="1" scenarios="1" selectLockedCells="1"/>
  <mergeCells count="2">
    <mergeCell ref="A1:B1"/>
    <mergeCell ref="A7:B7"/>
  </mergeCells>
  <dataValidations count="1">
    <dataValidation type="list" allowBlank="1" showInputMessage="1" showErrorMessage="1" sqref="B2">
      <formula1>$N$2:$N$10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International Transaction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Arsalaan Shaikh</dc:creator>
  <cp:lastModifiedBy>Arsalaan Shaikh</cp:lastModifiedBy>
  <dcterms:created xsi:type="dcterms:W3CDTF">2025-09-10T13:44:08Z</dcterms:created>
  <dcterms:modified xsi:type="dcterms:W3CDTF">2025-09-11T14:26:40Z</dcterms:modified>
</cp:coreProperties>
</file>